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5" yWindow="2295" windowWidth="21600" windowHeight="11385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48" i="1"/>
  <c r="F47" i="1"/>
  <c r="L45" i="1"/>
  <c r="K45" i="1"/>
  <c r="I45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<sst xmlns="http://schemas.openxmlformats.org/spreadsheetml/2006/main" count="91" uniqueCount="50">
  <si>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</si>
  <si>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</si>
  <si>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</si>
  <si>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</si>
  <si>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</si>
  <si>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</si>
  <si>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Żołędowo</t>
  </si>
  <si>
    <t xml:space="preserve">86-031 Osielsko; Parkowa ;4a                   </t>
  </si>
  <si>
    <t>Odpowiadając na ogłoszenie o przetargu nieograniczonym na „Wykonywanie usług z zakresu gospodarki leśnej na terenie Nadleśnictwa Żołędowo w roku 2024''  składamy niniejszym ofertę na pakiet HARW tego zamówienia: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</si>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</sst>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0" applyNumberFormat="1" applyFont="1" applyFill="1" applyAlignment="1" applyProtection="1">
      <alignment horizontal="left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4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7"/>
  <sheetViews>
    <sheetView tabSelected="1" workbookViewId="0">
      <selection activeCell="B26" sqref="B26:L26"/>
    </sheetView>
  </sheetViews>
  <sheetFormatPr defaultRowHeight="15" x14ac:dyDescent="0.25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4" t="s">
        <v>0</v>
      </c>
      <c r="J2" s="34"/>
      <c r="K2" s="34"/>
      <c r="L2" s="34"/>
      <c r="M2" s="34"/>
      <c r="N2" s="34"/>
      <c r="O2" s="34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5"/>
      <c r="C4" s="35"/>
      <c r="D4" s="35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5"/>
      <c r="C6" s="35"/>
      <c r="D6" s="35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5"/>
      <c r="C8" s="35"/>
      <c r="D8" s="35"/>
    </row>
    <row r="9" spans="2:15" s="1" customFormat="1" ht="4.3499999999999996" customHeight="1" x14ac:dyDescent="0.2"/>
    <row r="10" spans="2:15" s="1" customFormat="1" ht="6.95" customHeight="1" x14ac:dyDescent="0.2">
      <c r="B10" s="36" t="s">
        <v>1</v>
      </c>
      <c r="C10" s="36"/>
      <c r="D10" s="36"/>
    </row>
    <row r="11" spans="2:15" s="1" customFormat="1" ht="12.2" customHeight="1" x14ac:dyDescent="0.2">
      <c r="B11" s="36"/>
      <c r="C11" s="36"/>
      <c r="D11" s="36"/>
      <c r="G11" s="37" t="s">
        <v>2</v>
      </c>
      <c r="H11" s="37"/>
      <c r="I11" s="37"/>
      <c r="J11" s="37"/>
      <c r="K11" s="37"/>
      <c r="L11" s="37"/>
      <c r="M11" s="37"/>
      <c r="N11" s="37"/>
    </row>
    <row r="12" spans="2:15" s="1" customFormat="1" ht="7.9" customHeight="1" x14ac:dyDescent="0.2">
      <c r="G12" s="37"/>
      <c r="H12" s="37"/>
      <c r="I12" s="37"/>
      <c r="J12" s="37"/>
      <c r="K12" s="37"/>
      <c r="L12" s="37"/>
      <c r="M12" s="37"/>
      <c r="N12" s="37"/>
    </row>
    <row r="13" spans="2:15" s="1" customFormat="1" ht="20.25" customHeight="1" x14ac:dyDescent="0.2"/>
    <row r="14" spans="2:15" s="1" customFormat="1" ht="24" customHeight="1" x14ac:dyDescent="0.2">
      <c r="E14" s="31" t="s">
        <v>3</v>
      </c>
      <c r="F14" s="31"/>
      <c r="G14" s="31"/>
    </row>
    <row r="15" spans="2:15" s="1" customFormat="1" ht="43.15" customHeight="1" x14ac:dyDescent="0.2"/>
    <row r="16" spans="2:15" s="1" customFormat="1" ht="20.85" customHeight="1" x14ac:dyDescent="0.2">
      <c r="B16" s="22" t="s">
        <v>4</v>
      </c>
      <c r="C16" s="22"/>
      <c r="D16" s="22"/>
      <c r="E16" s="22"/>
      <c r="F16" s="22"/>
      <c r="G16" s="22"/>
      <c r="H16" s="22"/>
      <c r="I16" s="22"/>
    </row>
    <row r="17" spans="2:13" s="1" customFormat="1" ht="2.65" customHeight="1" x14ac:dyDescent="0.2"/>
    <row r="18" spans="2:13" s="1" customFormat="1" ht="20.85" customHeight="1" x14ac:dyDescent="0.2">
      <c r="B18" s="22" t="s">
        <v>5</v>
      </c>
      <c r="C18" s="22"/>
      <c r="D18" s="22"/>
      <c r="E18" s="22"/>
      <c r="F18" s="22"/>
      <c r="G18" s="22"/>
      <c r="H18" s="22"/>
      <c r="I18" s="22"/>
    </row>
    <row r="19" spans="2:13" s="1" customFormat="1" ht="2.65" customHeight="1" x14ac:dyDescent="0.2"/>
    <row r="20" spans="2:13" s="1" customFormat="1" ht="20.85" customHeight="1" x14ac:dyDescent="0.2">
      <c r="B20" s="22" t="s">
        <v>6</v>
      </c>
      <c r="C20" s="22"/>
      <c r="D20" s="22"/>
      <c r="E20" s="22"/>
      <c r="F20" s="22"/>
      <c r="G20" s="22"/>
      <c r="H20" s="22"/>
      <c r="I20" s="22"/>
    </row>
    <row r="21" spans="2:13" s="1" customFormat="1" ht="2.65" customHeight="1" x14ac:dyDescent="0.2"/>
    <row r="22" spans="2:13" s="1" customFormat="1" ht="20.85" customHeight="1" x14ac:dyDescent="0.2">
      <c r="B22" s="22" t="s">
        <v>7</v>
      </c>
      <c r="C22" s="22"/>
      <c r="D22" s="22"/>
      <c r="E22" s="22"/>
      <c r="F22" s="22"/>
      <c r="G22" s="22"/>
      <c r="H22" s="22"/>
      <c r="I22" s="22"/>
    </row>
    <row r="23" spans="2:13" s="1" customFormat="1" ht="34.700000000000003" customHeight="1" x14ac:dyDescent="0.2"/>
    <row r="24" spans="2:13" s="1" customFormat="1" ht="50.1" customHeight="1" x14ac:dyDescent="0.2">
      <c r="B24" s="32" t="s">
        <v>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2:13" s="1" customFormat="1" ht="2.65" customHeight="1" x14ac:dyDescent="0.2"/>
    <row r="26" spans="2:13" s="1" customFormat="1" ht="50.1" customHeight="1" x14ac:dyDescent="0.2">
      <c r="B26" s="33" t="str">
        <f xml:space="preserve"> "1.  Za wykonanie przedmiotu zamówienia w tym Pakiecie oferujemy następujące wynagrodzenie brutto: " &amp; TEXT(F48,"#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2" t="s">
        <v>9</v>
      </c>
      <c r="C29" s="22"/>
      <c r="D29" s="22"/>
      <c r="E29" s="22"/>
      <c r="F29" s="22"/>
      <c r="G29" s="22"/>
      <c r="H29" s="22"/>
      <c r="I29" s="22"/>
      <c r="J29" s="22"/>
      <c r="K29" s="22"/>
    </row>
    <row r="30" spans="2:13" s="1" customFormat="1" ht="5.25" customHeight="1" x14ac:dyDescent="0.2"/>
    <row r="31" spans="2:13" s="1" customFormat="1" ht="45.4" customHeight="1" x14ac:dyDescent="0.2">
      <c r="B31" s="2" t="s">
        <v>10</v>
      </c>
      <c r="C31" s="3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3" t="s">
        <v>17</v>
      </c>
      <c r="J31" s="4" t="s">
        <v>18</v>
      </c>
      <c r="K31" s="4" t="s">
        <v>19</v>
      </c>
      <c r="L31" s="23" t="s">
        <v>20</v>
      </c>
      <c r="M31" s="23"/>
    </row>
    <row r="32" spans="2:13" s="1" customFormat="1" ht="19.7" customHeight="1" x14ac:dyDescent="0.2">
      <c r="B32" s="5">
        <v>1</v>
      </c>
      <c r="C32" s="6" t="s">
        <v>21</v>
      </c>
      <c r="D32" s="6" t="s">
        <v>22</v>
      </c>
      <c r="E32" s="7" t="s">
        <v>23</v>
      </c>
      <c r="F32" s="6" t="s">
        <v>24</v>
      </c>
      <c r="G32" s="8">
        <v>6153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0">
        <f>ROUND(I32+ K32,2)</f>
        <v>0</v>
      </c>
      <c r="M32" s="21"/>
    </row>
    <row r="33" spans="2:13" s="1" customFormat="1" ht="3.2" customHeight="1" x14ac:dyDescent="0.2"/>
    <row r="34" spans="2:13" s="1" customFormat="1" ht="18.2" customHeight="1" x14ac:dyDescent="0.2">
      <c r="B34" s="22" t="s">
        <v>25</v>
      </c>
      <c r="C34" s="22"/>
      <c r="D34" s="22"/>
      <c r="E34" s="22"/>
      <c r="F34" s="22"/>
      <c r="G34" s="22"/>
      <c r="H34" s="22"/>
      <c r="I34" s="22"/>
      <c r="J34" s="22"/>
      <c r="K34" s="22"/>
    </row>
    <row r="35" spans="2:13" s="1" customFormat="1" ht="5.25" customHeight="1" x14ac:dyDescent="0.2"/>
    <row r="36" spans="2:13" s="1" customFormat="1" ht="45.4" customHeight="1" x14ac:dyDescent="0.2">
      <c r="B36" s="2" t="s">
        <v>10</v>
      </c>
      <c r="C36" s="3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3" t="s">
        <v>17</v>
      </c>
      <c r="J36" s="4" t="s">
        <v>18</v>
      </c>
      <c r="K36" s="4" t="s">
        <v>19</v>
      </c>
      <c r="L36" s="23" t="s">
        <v>20</v>
      </c>
      <c r="M36" s="23"/>
    </row>
    <row r="37" spans="2:13" s="1" customFormat="1" ht="19.7" customHeight="1" x14ac:dyDescent="0.2">
      <c r="B37" s="5">
        <v>2</v>
      </c>
      <c r="C37" s="6" t="s">
        <v>21</v>
      </c>
      <c r="D37" s="6" t="s">
        <v>22</v>
      </c>
      <c r="E37" s="7" t="s">
        <v>23</v>
      </c>
      <c r="F37" s="6" t="s">
        <v>24</v>
      </c>
      <c r="G37" s="8">
        <v>1162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0">
        <f>ROUND(I37+ K37,2)</f>
        <v>0</v>
      </c>
      <c r="M37" s="21"/>
    </row>
    <row r="38" spans="2:13" s="1" customFormat="1" ht="3.2" customHeight="1" x14ac:dyDescent="0.2"/>
    <row r="39" spans="2:13" s="1" customFormat="1" ht="18.2" customHeight="1" x14ac:dyDescent="0.2">
      <c r="B39" s="22" t="s">
        <v>26</v>
      </c>
      <c r="C39" s="22"/>
      <c r="D39" s="22"/>
      <c r="E39" s="22"/>
      <c r="F39" s="22"/>
      <c r="G39" s="22"/>
      <c r="H39" s="22"/>
      <c r="I39" s="22"/>
      <c r="J39" s="22"/>
      <c r="K39" s="22"/>
    </row>
    <row r="40" spans="2:13" s="1" customFormat="1" ht="5.25" customHeight="1" x14ac:dyDescent="0.2"/>
    <row r="41" spans="2:13" s="1" customFormat="1" ht="45.4" customHeight="1" x14ac:dyDescent="0.2">
      <c r="B41" s="2" t="s">
        <v>10</v>
      </c>
      <c r="C41" s="3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4" t="s">
        <v>16</v>
      </c>
      <c r="I41" s="3" t="s">
        <v>17</v>
      </c>
      <c r="J41" s="4" t="s">
        <v>18</v>
      </c>
      <c r="K41" s="4" t="s">
        <v>19</v>
      </c>
      <c r="L41" s="23" t="s">
        <v>20</v>
      </c>
      <c r="M41" s="23"/>
    </row>
    <row r="42" spans="2:13" s="1" customFormat="1" ht="19.7" customHeight="1" x14ac:dyDescent="0.2">
      <c r="B42" s="5">
        <v>3</v>
      </c>
      <c r="C42" s="6" t="s">
        <v>21</v>
      </c>
      <c r="D42" s="6" t="s">
        <v>22</v>
      </c>
      <c r="E42" s="7" t="s">
        <v>23</v>
      </c>
      <c r="F42" s="6" t="s">
        <v>24</v>
      </c>
      <c r="G42" s="8">
        <v>4896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20">
        <f>ROUND(I42+ K42,2)</f>
        <v>0</v>
      </c>
      <c r="M42" s="21"/>
    </row>
    <row r="43" spans="2:13" s="1" customFormat="1" ht="9" customHeight="1" x14ac:dyDescent="0.2"/>
    <row r="44" spans="2:13" s="1" customFormat="1" ht="45.4" customHeight="1" x14ac:dyDescent="0.2">
      <c r="B44" s="2" t="s">
        <v>10</v>
      </c>
      <c r="C44" s="3" t="s">
        <v>11</v>
      </c>
      <c r="D44" s="4" t="s">
        <v>12</v>
      </c>
      <c r="E44" s="4" t="s">
        <v>13</v>
      </c>
      <c r="F44" s="4" t="s">
        <v>14</v>
      </c>
      <c r="G44" s="4" t="s">
        <v>15</v>
      </c>
      <c r="H44" s="4" t="s">
        <v>16</v>
      </c>
      <c r="I44" s="3" t="s">
        <v>17</v>
      </c>
      <c r="J44" s="4" t="s">
        <v>18</v>
      </c>
      <c r="K44" s="4" t="s">
        <v>19</v>
      </c>
      <c r="L44" s="23" t="s">
        <v>20</v>
      </c>
      <c r="M44" s="23"/>
    </row>
    <row r="45" spans="2:13" s="1" customFormat="1" ht="38.85" customHeight="1" x14ac:dyDescent="0.2">
      <c r="B45" s="5">
        <v>4</v>
      </c>
      <c r="C45" s="6" t="s">
        <v>27</v>
      </c>
      <c r="D45" s="6" t="s">
        <v>28</v>
      </c>
      <c r="E45" s="7" t="s">
        <v>29</v>
      </c>
      <c r="F45" s="6" t="s">
        <v>30</v>
      </c>
      <c r="G45" s="8">
        <v>10.67</v>
      </c>
      <c r="H45" s="10">
        <v>0</v>
      </c>
      <c r="I45" s="9">
        <f>ROUND(G45* H45,2)</f>
        <v>0</v>
      </c>
      <c r="J45" s="5">
        <v>8</v>
      </c>
      <c r="K45" s="9">
        <f>ROUND(I45* J45/100,2)</f>
        <v>0</v>
      </c>
      <c r="L45" s="20">
        <f>ROUND(I45+ K45,2)</f>
        <v>0</v>
      </c>
      <c r="M45" s="21"/>
    </row>
    <row r="46" spans="2:13" s="1" customFormat="1" ht="55.9" customHeight="1" x14ac:dyDescent="0.2"/>
    <row r="47" spans="2:13" s="1" customFormat="1" ht="21.4" customHeight="1" x14ac:dyDescent="0.2">
      <c r="B47" s="24" t="s">
        <v>31</v>
      </c>
      <c r="C47" s="24"/>
      <c r="D47" s="24"/>
      <c r="E47" s="24"/>
      <c r="F47" s="25">
        <f>ROUND(I32+I37+I42+I45,2)</f>
        <v>0</v>
      </c>
      <c r="G47" s="26"/>
      <c r="H47" s="26"/>
      <c r="I47" s="26"/>
      <c r="J47" s="26"/>
      <c r="K47" s="26"/>
      <c r="L47" s="26"/>
      <c r="M47" s="27"/>
    </row>
    <row r="48" spans="2:13" s="1" customFormat="1" ht="21.4" customHeight="1" x14ac:dyDescent="0.2">
      <c r="B48" s="24" t="s">
        <v>32</v>
      </c>
      <c r="C48" s="24"/>
      <c r="D48" s="24"/>
      <c r="E48" s="24"/>
      <c r="F48" s="28">
        <f>ROUND(L32+L37+L42+L45,2)</f>
        <v>0</v>
      </c>
      <c r="G48" s="29"/>
      <c r="H48" s="29"/>
      <c r="I48" s="29"/>
      <c r="J48" s="29"/>
      <c r="K48" s="29"/>
      <c r="L48" s="29"/>
      <c r="M48" s="30"/>
    </row>
    <row r="49" spans="2:14" s="1" customFormat="1" ht="11.1" customHeight="1" x14ac:dyDescent="0.2"/>
    <row r="50" spans="2:14" s="1" customFormat="1" ht="80.099999999999994" customHeight="1" x14ac:dyDescent="0.2">
      <c r="B50" s="13" t="s">
        <v>33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2:14" s="1" customFormat="1" ht="2.65" customHeight="1" x14ac:dyDescent="0.2"/>
    <row r="52" spans="2:14" s="1" customFormat="1" ht="110.1" customHeight="1" x14ac:dyDescent="0.2">
      <c r="B52" s="13" t="s">
        <v>34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2:14" s="1" customFormat="1" ht="5.25" customHeight="1" x14ac:dyDescent="0.2"/>
    <row r="54" spans="2:14" s="1" customFormat="1" ht="110.1" customHeight="1" x14ac:dyDescent="0.2">
      <c r="B54" s="14" t="s">
        <v>35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s="1" customFormat="1" ht="5.25" customHeight="1" x14ac:dyDescent="0.2"/>
    <row r="56" spans="2:14" s="1" customFormat="1" ht="37.9" customHeight="1" x14ac:dyDescent="0.2">
      <c r="B56" s="16" t="s">
        <v>36</v>
      </c>
      <c r="C56" s="16"/>
      <c r="D56" s="16"/>
      <c r="E56" s="16"/>
      <c r="F56" s="19" t="s">
        <v>37</v>
      </c>
      <c r="G56" s="19"/>
      <c r="H56" s="19"/>
      <c r="I56" s="19"/>
      <c r="J56" s="19"/>
      <c r="K56" s="19"/>
      <c r="L56" s="19"/>
    </row>
    <row r="57" spans="2:14" s="1" customFormat="1" ht="28.7" customHeight="1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4" s="1" customFormat="1" ht="28.7" customHeight="1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4" s="1" customFormat="1" ht="28.7" customHeight="1" x14ac:dyDescent="0.2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4" s="1" customFormat="1" ht="28.7" customHeight="1" x14ac:dyDescent="0.2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4" s="1" customFormat="1" ht="2.65" customHeight="1" x14ac:dyDescent="0.2"/>
    <row r="62" spans="2:14" s="1" customFormat="1" ht="203.1" customHeight="1" x14ac:dyDescent="0.2">
      <c r="B62" s="13" t="s">
        <v>38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2:14" s="1" customFormat="1" ht="2.65" customHeight="1" x14ac:dyDescent="0.2"/>
    <row r="64" spans="2:14" s="1" customFormat="1" ht="36.950000000000003" customHeight="1" x14ac:dyDescent="0.2">
      <c r="B64" s="18" t="s">
        <v>39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spans="2:14" s="1" customFormat="1" ht="2.65" customHeight="1" x14ac:dyDescent="0.2"/>
    <row r="66" spans="2:14" s="1" customFormat="1" ht="37.9" customHeight="1" x14ac:dyDescent="0.2">
      <c r="B66" s="16" t="s">
        <v>40</v>
      </c>
      <c r="C66" s="16"/>
      <c r="D66" s="16"/>
      <c r="E66" s="16"/>
      <c r="F66" s="17" t="s">
        <v>41</v>
      </c>
      <c r="G66" s="17"/>
      <c r="H66" s="17"/>
      <c r="I66" s="17"/>
      <c r="J66" s="17"/>
      <c r="K66" s="17"/>
      <c r="L66" s="17"/>
    </row>
    <row r="67" spans="2:14" s="1" customFormat="1" ht="28.7" customHeight="1" x14ac:dyDescent="0.2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4" s="1" customFormat="1" ht="28.7" customHeight="1" x14ac:dyDescent="0.2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4" s="1" customFormat="1" ht="28.7" customHeight="1" x14ac:dyDescent="0.2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4" s="1" customFormat="1" ht="28.7" customHeight="1" x14ac:dyDescent="0.2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4" s="1" customFormat="1" ht="2.65" customHeight="1" x14ac:dyDescent="0.2"/>
    <row r="72" spans="2:14" s="1" customFormat="1" ht="159.94999999999999" customHeight="1" x14ac:dyDescent="0.2">
      <c r="B72" s="13" t="s">
        <v>42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2:14" s="1" customFormat="1" ht="2.65" customHeight="1" x14ac:dyDescent="0.2"/>
    <row r="74" spans="2:14" s="1" customFormat="1" ht="54.95" customHeight="1" x14ac:dyDescent="0.2">
      <c r="B74" s="13" t="s">
        <v>43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2:14" s="1" customFormat="1" ht="2.65" customHeight="1" x14ac:dyDescent="0.2"/>
    <row r="76" spans="2:14" s="1" customFormat="1" ht="60" customHeight="1" x14ac:dyDescent="0.2">
      <c r="B76" s="14" t="s">
        <v>44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2:14" s="1" customFormat="1" ht="2.65" customHeight="1" x14ac:dyDescent="0.2"/>
    <row r="78" spans="2:14" s="1" customFormat="1" ht="48" customHeight="1" x14ac:dyDescent="0.2">
      <c r="B78" s="14" t="s">
        <v>45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2:14" s="1" customFormat="1" ht="2.65" customHeight="1" x14ac:dyDescent="0.2"/>
    <row r="80" spans="2:14" s="1" customFormat="1" ht="125.1" customHeight="1" x14ac:dyDescent="0.2">
      <c r="B80" s="13" t="s">
        <v>46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2:14" s="1" customFormat="1" ht="2.65" customHeight="1" x14ac:dyDescent="0.2"/>
    <row r="82" spans="2:14" s="1" customFormat="1" ht="84.95" customHeight="1" x14ac:dyDescent="0.2">
      <c r="B82" s="13" t="s">
        <v>47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2:14" s="1" customFormat="1" ht="86.85" customHeight="1" x14ac:dyDescent="0.2"/>
    <row r="84" spans="2:14" s="1" customFormat="1" ht="17.649999999999999" customHeight="1" x14ac:dyDescent="0.2">
      <c r="I84" s="15" t="s">
        <v>48</v>
      </c>
      <c r="J84" s="15"/>
    </row>
    <row r="85" spans="2:14" s="1" customFormat="1" ht="145.15" customHeight="1" x14ac:dyDescent="0.2"/>
    <row r="86" spans="2:14" s="1" customFormat="1" ht="81.599999999999994" customHeight="1" x14ac:dyDescent="0.2">
      <c r="B86" s="11" t="s">
        <v>49</v>
      </c>
      <c r="C86" s="11"/>
      <c r="D86" s="11"/>
      <c r="E86" s="11"/>
      <c r="F86" s="11"/>
      <c r="G86" s="11"/>
      <c r="H86" s="11"/>
      <c r="I86" s="11"/>
      <c r="J86" s="11"/>
    </row>
    <row r="87" spans="2:14" s="1" customFormat="1" ht="28.7" customHeight="1" x14ac:dyDescent="0.2"/>
  </sheetData>
  <mergeCells count="64">
    <mergeCell ref="I2:O2"/>
    <mergeCell ref="B4:D4"/>
    <mergeCell ref="B6:D6"/>
    <mergeCell ref="B8:D8"/>
    <mergeCell ref="B10:D11"/>
    <mergeCell ref="G11:N12"/>
    <mergeCell ref="B3:E3"/>
    <mergeCell ref="B5:E5"/>
    <mergeCell ref="B7:E7"/>
    <mergeCell ref="L36:M36"/>
    <mergeCell ref="E14:G14"/>
    <mergeCell ref="B24:L24"/>
    <mergeCell ref="B26:L26"/>
    <mergeCell ref="B29:K29"/>
    <mergeCell ref="L31:M31"/>
    <mergeCell ref="L32:M32"/>
    <mergeCell ref="B34:K34"/>
    <mergeCell ref="B16:I16"/>
    <mergeCell ref="B18:I18"/>
    <mergeCell ref="B20:I20"/>
    <mergeCell ref="B22:I22"/>
    <mergeCell ref="B52:N52"/>
    <mergeCell ref="L37:M37"/>
    <mergeCell ref="B39:K39"/>
    <mergeCell ref="L41:M41"/>
    <mergeCell ref="L42:M42"/>
    <mergeCell ref="L44:M44"/>
    <mergeCell ref="L45:M45"/>
    <mergeCell ref="B47:E47"/>
    <mergeCell ref="F47:M47"/>
    <mergeCell ref="B48:E48"/>
    <mergeCell ref="F48:M48"/>
    <mergeCell ref="B50:N50"/>
    <mergeCell ref="B64:N64"/>
    <mergeCell ref="B54:N54"/>
    <mergeCell ref="B56:E56"/>
    <mergeCell ref="F56:L56"/>
    <mergeCell ref="B57:E57"/>
    <mergeCell ref="F57:L57"/>
    <mergeCell ref="B58:E58"/>
    <mergeCell ref="F58:L58"/>
    <mergeCell ref="B59:E59"/>
    <mergeCell ref="F59:L59"/>
    <mergeCell ref="B60:E60"/>
    <mergeCell ref="F60:L60"/>
    <mergeCell ref="B62:N62"/>
    <mergeCell ref="B66:E66"/>
    <mergeCell ref="F66:L66"/>
    <mergeCell ref="B67:E67"/>
    <mergeCell ref="F67:L67"/>
    <mergeCell ref="B68:E68"/>
    <mergeCell ref="F68:L68"/>
    <mergeCell ref="B86:J86"/>
    <mergeCell ref="B69:E69"/>
    <mergeCell ref="F69:L69"/>
    <mergeCell ref="B70:E70"/>
    <mergeCell ref="F70:L70"/>
    <mergeCell ref="B72:N72"/>
    <mergeCell ref="B74:N74"/>
    <mergeCell ref="B76:N76"/>
    <mergeCell ref="B78:N78"/>
    <mergeCell ref="B80:N80"/>
    <mergeCell ref="B82:N82"/>
    <mergeCell ref="I84:J8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2023-10-27T10:25:40Z</dcterms:modified>
</cp:coreProperties>
</file>